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5621"/>
</workbook>
</file>

<file path=xl/calcChain.xml><?xml version="1.0" encoding="utf-8"?>
<calcChain xmlns="http://schemas.openxmlformats.org/spreadsheetml/2006/main">
  <c r="E63" i="1" l="1"/>
  <c r="E62" i="1"/>
  <c r="E61" i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G38" i="1" l="1"/>
  <c r="G60" i="1" s="1"/>
  <c r="G64" i="1" s="1"/>
  <c r="C61" i="1" l="1"/>
  <c r="D61" i="1" s="1"/>
  <c r="E38" i="1" l="1"/>
  <c r="F60" i="1"/>
  <c r="F64" i="1" s="1"/>
  <c r="C39" i="1" l="1"/>
  <c r="C37" i="1"/>
  <c r="C36" i="1"/>
  <c r="C11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6" i="1" l="1"/>
  <c r="D55" i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6" i="1"/>
  <c r="D37" i="1"/>
  <c r="D39" i="1"/>
  <c r="D42" i="1"/>
  <c r="D44" i="1"/>
  <c r="D45" i="1"/>
  <c r="C10" i="1"/>
  <c r="D10" i="1" s="1"/>
  <c r="C20" i="1"/>
  <c r="D20" i="1" l="1"/>
  <c r="C25" i="1"/>
  <c r="D25" i="1" l="1"/>
  <c r="C30" i="1"/>
  <c r="D30" i="1" l="1"/>
  <c r="E60" i="1"/>
  <c r="E64" i="1" s="1"/>
  <c r="C33" i="1"/>
  <c r="C60" i="1" s="1"/>
  <c r="C64" i="1" s="1"/>
  <c r="D33" i="1" l="1"/>
  <c r="D60" i="1" s="1"/>
  <c r="D64" i="1" s="1"/>
</calcChain>
</file>

<file path=xl/sharedStrings.xml><?xml version="1.0" encoding="utf-8"?>
<sst xmlns="http://schemas.openxmlformats.org/spreadsheetml/2006/main" count="83" uniqueCount="62">
  <si>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</si>
  <si>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</si>
  <si>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</si>
  <si>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</si>
  <si>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</si>
  <si>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</si>
  <si>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</si>
  <si>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</si>
  <si>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</si>
  <si>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</si>
  <si>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</si>
  <si>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</si>
  <si>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</si>
  <si>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</si>
  <si>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</si>
  <si>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</si>
  <si>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</si>
  <si>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</si>
  <si>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</si>
  <si>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</si>
  <si>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</si>
  <si>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</si>
  <si>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</si>
  <si>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</si>
  <si>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</si>
  <si>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</si>
  <si>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</si>
  <si>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</si>
  <si>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</si>
  <si>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</si>
  <si>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</si>
  <si>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</si>
  <si>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</si>
  <si>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</si>
  <si>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</si>
  <si>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</si>
  <si>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</si>
  <si>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</si>
  <si>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</si>
  <si>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</si>
  <si>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</si>
  <si>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</si>
  <si>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</si>
  <si>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</si>
  <si>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</si>
  <si>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</si>
  <si>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</si>
  <si>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</si>
  <si>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</si>
  <si>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</si>
  <si>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</si>
  <si>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</si>
  <si>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</si>
  <si>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</si>
  <si>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</si>
  <si>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</si>
  <si>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</si>
  <si>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</si>
  <si>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3</t>
  </si>
  <si>
    <t>S = 350,2 кв.м.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</si>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</sst>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6" zoomScale="75" zoomScaleNormal="75" zoomScaleSheetLayoutView="75" workbookViewId="0">
      <selection activeCell="E64" sqref="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6" width="0" hidden="1" customWidth="1"/>
    <col min="7" max="7" width="9.140625" hidden="1" customWidth="1"/>
    <col min="8" max="9" width="11.5703125" bestFit="1" customWidth="1"/>
  </cols>
  <sheetData>
    <row r="2" spans="1:7" ht="18" x14ac:dyDescent="0.25">
      <c r="B2" s="45"/>
      <c r="C2" s="45"/>
      <c r="D2" s="45"/>
      <c r="E2" s="45"/>
    </row>
    <row r="3" spans="1:7" ht="20.25" x14ac:dyDescent="0.3">
      <c r="A3" s="46" t="s">
        <v>0</v>
      </c>
      <c r="B3" s="46"/>
      <c r="C3" s="46"/>
      <c r="D3" s="46"/>
      <c r="E3" s="46"/>
    </row>
    <row r="4" spans="1:7" ht="49.5" customHeight="1" x14ac:dyDescent="0.25">
      <c r="A4" s="47" t="s">
        <v>58</v>
      </c>
      <c r="B4" s="47"/>
      <c r="C4" s="47"/>
      <c r="D4" s="47"/>
      <c r="E4" s="47"/>
    </row>
    <row r="5" spans="1:7" ht="22.5" customHeight="1" x14ac:dyDescent="0.25">
      <c r="A5" s="48" t="s">
        <v>59</v>
      </c>
      <c r="B5" s="48"/>
      <c r="C5" s="48"/>
      <c r="D5" s="48"/>
      <c r="E5" s="48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9"/>
      <c r="B8" s="50"/>
      <c r="C8" s="50"/>
      <c r="D8" s="50"/>
      <c r="E8" s="51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PRODUCT(350.2*E10)</f>
        <v>62.040066220000014</v>
      </c>
      <c r="D10" s="3">
        <f>PRODUCT(C10*12)</f>
        <v>744.48079464000011</v>
      </c>
      <c r="E10" s="7">
        <f>PRODUCT(G10*1.1)*1.1*1.1*1.1</f>
        <v>0.17715610000000004</v>
      </c>
      <c r="F10" s="3">
        <v>0.1</v>
      </c>
      <c r="G10" s="7">
        <v>0.121</v>
      </c>
    </row>
    <row r="11" spans="1:7" ht="17.25" customHeight="1" x14ac:dyDescent="0.2">
      <c r="A11" s="40" t="s">
        <v>25</v>
      </c>
      <c r="B11" s="36" t="s">
        <v>21</v>
      </c>
      <c r="C11" s="28">
        <f>PRODUCT(350.2*E11)</f>
        <v>235.85479720000012</v>
      </c>
      <c r="D11" s="28">
        <f>PRODUCT(C11*12)</f>
        <v>2830.2575664000015</v>
      </c>
      <c r="E11" s="26">
        <f>PRODUCT(G11*1.1)*1.1*1.1*1.1</f>
        <v>0.67348600000000036</v>
      </c>
      <c r="F11" s="28">
        <v>0.38</v>
      </c>
      <c r="G11" s="26">
        <v>0.46</v>
      </c>
    </row>
    <row r="12" spans="1:7" ht="12.75" customHeight="1" x14ac:dyDescent="0.2">
      <c r="A12" s="41"/>
      <c r="B12" s="43"/>
      <c r="C12" s="30"/>
      <c r="D12" s="30"/>
      <c r="E12" s="31"/>
      <c r="F12" s="30"/>
      <c r="G12" s="31"/>
    </row>
    <row r="13" spans="1:7" ht="6" customHeight="1" x14ac:dyDescent="0.2">
      <c r="A13" s="42"/>
      <c r="B13" s="37"/>
      <c r="C13" s="29"/>
      <c r="D13" s="29"/>
      <c r="E13" s="27"/>
      <c r="F13" s="29"/>
      <c r="G13" s="27"/>
    </row>
    <row r="14" spans="1:7" x14ac:dyDescent="0.2">
      <c r="A14" s="5" t="s">
        <v>41</v>
      </c>
      <c r="B14" s="2" t="s">
        <v>21</v>
      </c>
      <c r="C14" s="3">
        <f t="shared" ref="C14:C18" si="0">PRODUCT(350.2*E14)</f>
        <v>55.887332380000011</v>
      </c>
      <c r="D14" s="3">
        <f t="shared" ref="D14:D18" si="1">PRODUCT(C14*12)</f>
        <v>670.64798856000016</v>
      </c>
      <c r="E14" s="7">
        <f>PRODUCT(G14*1.1)*1.1*1.1*1.1</f>
        <v>0.15958690000000003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68.192800060000025</v>
      </c>
      <c r="D15" s="3">
        <f>PRODUCT(C15*12)</f>
        <v>818.3136007200003</v>
      </c>
      <c r="E15" s="7">
        <f>PRODUCT(G15*1.1)*1.1*1.1*1.1</f>
        <v>0.19472530000000007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37.429130860000008</v>
      </c>
      <c r="D16" s="3">
        <f t="shared" si="1"/>
        <v>449.14957032000007</v>
      </c>
      <c r="E16" s="7">
        <f>PRODUCT(G16*1.1)*1.1*1.1*1.1</f>
        <v>0.10687930000000002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80.498267740000017</v>
      </c>
      <c r="D17" s="3">
        <f t="shared" si="1"/>
        <v>965.9792128800002</v>
      </c>
      <c r="E17" s="7">
        <f>PRODUCT(G17*1.1)*1.1*1.1*1.1</f>
        <v>0.22986370000000006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266.61846640000005</v>
      </c>
      <c r="D18" s="3">
        <f t="shared" si="1"/>
        <v>3199.4215968000008</v>
      </c>
      <c r="E18" s="7">
        <f>PRODUCT(G18*1.1)*1.1*1.1*1.1</f>
        <v>0.76133200000000023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8" t="s">
        <v>18</v>
      </c>
      <c r="B20" s="36" t="s">
        <v>29</v>
      </c>
      <c r="C20" s="28">
        <f>PRODUCT(350.2*E20)</f>
        <v>973.67013018000034</v>
      </c>
      <c r="D20" s="28">
        <f>PRODUCT(C20*12)</f>
        <v>11684.041562160004</v>
      </c>
      <c r="E20" s="26">
        <f>PRODUCT(G20*1.1)*1.1*1.1*1.1</f>
        <v>2.7803259000000011</v>
      </c>
      <c r="F20" s="28">
        <v>1.57</v>
      </c>
      <c r="G20" s="26">
        <v>1.899</v>
      </c>
    </row>
    <row r="21" spans="1:7" ht="22.5" customHeight="1" x14ac:dyDescent="0.2">
      <c r="A21" s="44"/>
      <c r="B21" s="43"/>
      <c r="C21" s="30"/>
      <c r="D21" s="30"/>
      <c r="E21" s="31"/>
      <c r="F21" s="30"/>
      <c r="G21" s="31"/>
    </row>
    <row r="22" spans="1:7" ht="24.75" customHeight="1" x14ac:dyDescent="0.2">
      <c r="A22" s="44"/>
      <c r="B22" s="43"/>
      <c r="C22" s="30"/>
      <c r="D22" s="30"/>
      <c r="E22" s="31"/>
      <c r="F22" s="30"/>
      <c r="G22" s="31"/>
    </row>
    <row r="23" spans="1:7" ht="21" customHeight="1" x14ac:dyDescent="0.2">
      <c r="A23" s="39"/>
      <c r="B23" s="37"/>
      <c r="C23" s="29"/>
      <c r="D23" s="29"/>
      <c r="E23" s="27"/>
      <c r="F23" s="29"/>
      <c r="G23" s="27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8" t="s">
        <v>12</v>
      </c>
      <c r="B25" s="36" t="s">
        <v>37</v>
      </c>
      <c r="C25" s="28">
        <f>PRODUCT(350.2*E25)</f>
        <v>179.96746482000006</v>
      </c>
      <c r="D25" s="28">
        <f>PRODUCT(C25*12)</f>
        <v>2159.6095778400008</v>
      </c>
      <c r="E25" s="26">
        <f>PRODUCT(G25*1.1)*1.1*1.1*1.1</f>
        <v>0.51389910000000016</v>
      </c>
      <c r="F25" s="28">
        <v>0.28999999999999998</v>
      </c>
      <c r="G25" s="26">
        <v>0.35099999999999998</v>
      </c>
    </row>
    <row r="26" spans="1:7" ht="18" customHeight="1" x14ac:dyDescent="0.2">
      <c r="A26" s="44"/>
      <c r="B26" s="43"/>
      <c r="C26" s="30"/>
      <c r="D26" s="30"/>
      <c r="E26" s="31"/>
      <c r="F26" s="30"/>
      <c r="G26" s="31"/>
    </row>
    <row r="27" spans="1:7" ht="18" customHeight="1" x14ac:dyDescent="0.2">
      <c r="A27" s="44"/>
      <c r="B27" s="43"/>
      <c r="C27" s="30"/>
      <c r="D27" s="30"/>
      <c r="E27" s="31"/>
      <c r="F27" s="30"/>
      <c r="G27" s="31"/>
    </row>
    <row r="28" spans="1:7" ht="18" customHeight="1" x14ac:dyDescent="0.2">
      <c r="A28" s="39"/>
      <c r="B28" s="37"/>
      <c r="C28" s="29"/>
      <c r="D28" s="29"/>
      <c r="E28" s="27"/>
      <c r="F28" s="29"/>
      <c r="G28" s="27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8" t="s">
        <v>26</v>
      </c>
      <c r="B30" s="36" t="s">
        <v>38</v>
      </c>
      <c r="C30" s="28">
        <f>PRODUCT(350.2*E30)</f>
        <v>279.4366619000001</v>
      </c>
      <c r="D30" s="28">
        <f>PRODUCT(C30*12)</f>
        <v>3353.2399428000012</v>
      </c>
      <c r="E30" s="26">
        <f>PRODUCT(G30*1.1)*1.1*1.1*1.1</f>
        <v>0.79793450000000032</v>
      </c>
      <c r="F30" s="28">
        <v>0.45</v>
      </c>
      <c r="G30" s="26">
        <v>0.54500000000000004</v>
      </c>
    </row>
    <row r="31" spans="1:7" ht="30" customHeight="1" x14ac:dyDescent="0.2">
      <c r="A31" s="39"/>
      <c r="B31" s="37"/>
      <c r="C31" s="29"/>
      <c r="D31" s="29"/>
      <c r="E31" s="27"/>
      <c r="F31" s="29"/>
      <c r="G31" s="27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34" t="s">
        <v>13</v>
      </c>
      <c r="B33" s="36" t="s">
        <v>22</v>
      </c>
      <c r="C33" s="28">
        <f>PRODUCT(350.2*E33)</f>
        <v>148.69106780000004</v>
      </c>
      <c r="D33" s="28">
        <f>PRODUCT(C33*12)</f>
        <v>1784.2928136000005</v>
      </c>
      <c r="E33" s="26">
        <f>PRODUCT(G33*1.1)*1.1*1.1*1.1</f>
        <v>0.42458900000000011</v>
      </c>
      <c r="F33" s="28">
        <v>0.24</v>
      </c>
      <c r="G33" s="26">
        <v>0.28999999999999998</v>
      </c>
    </row>
    <row r="34" spans="1:7" ht="30" customHeight="1" x14ac:dyDescent="0.2">
      <c r="A34" s="35"/>
      <c r="B34" s="37"/>
      <c r="C34" s="29"/>
      <c r="D34" s="29"/>
      <c r="E34" s="27"/>
      <c r="F34" s="29"/>
      <c r="G34" s="27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48</v>
      </c>
      <c r="B36" s="5" t="s">
        <v>23</v>
      </c>
      <c r="C36" s="3">
        <f>PRODUCT(350.2*E36)</f>
        <v>68.192800060000025</v>
      </c>
      <c r="D36" s="3">
        <f>PRODUCT(C36*12)</f>
        <v>818.3136007200003</v>
      </c>
      <c r="E36" s="7">
        <f>PRODUCT(G36*1.1)*1.1*1.1*1.1</f>
        <v>0.19472530000000007</v>
      </c>
      <c r="F36" s="7">
        <v>0.11</v>
      </c>
      <c r="G36" s="7">
        <v>0.13300000000000001</v>
      </c>
    </row>
    <row r="37" spans="1:7" ht="81.75" customHeight="1" x14ac:dyDescent="0.2">
      <c r="A37" s="32" t="s">
        <v>52</v>
      </c>
      <c r="B37" s="36" t="s">
        <v>22</v>
      </c>
      <c r="C37" s="28">
        <f>PRODUCT(350.2*E37)</f>
        <v>552.2078621400002</v>
      </c>
      <c r="D37" s="28">
        <f>PRODUCT(C37*12)</f>
        <v>6626.4943456800029</v>
      </c>
      <c r="E37" s="7">
        <f>PRODUCT(G37*1.1)*1.1*1.1*1.1</f>
        <v>1.5768357000000006</v>
      </c>
      <c r="F37" s="28">
        <v>0.89</v>
      </c>
      <c r="G37" s="7">
        <v>1.077</v>
      </c>
    </row>
    <row r="38" spans="1:7" ht="1.5" hidden="1" customHeight="1" x14ac:dyDescent="0.2">
      <c r="A38" s="33"/>
      <c r="B38" s="37"/>
      <c r="C38" s="29"/>
      <c r="D38" s="29"/>
      <c r="E38" s="7">
        <f t="shared" ref="E38:G38" si="2">PRODUCT(F38*1.1)</f>
        <v>0</v>
      </c>
      <c r="F38" s="29"/>
      <c r="G38" s="7">
        <f t="shared" si="2"/>
        <v>0</v>
      </c>
    </row>
    <row r="39" spans="1:7" ht="42.75" customHeight="1" x14ac:dyDescent="0.2">
      <c r="A39" s="32" t="s">
        <v>51</v>
      </c>
      <c r="B39" s="34" t="s">
        <v>23</v>
      </c>
      <c r="C39" s="28">
        <f>PRODUCT(350.2*E39)</f>
        <v>68.192800060000025</v>
      </c>
      <c r="D39" s="28">
        <f>PRODUCT(C39*12)</f>
        <v>818.3136007200003</v>
      </c>
      <c r="E39" s="26">
        <f>PRODUCT(G39*1.1)*1.1*1.1*1.1</f>
        <v>0.19472530000000007</v>
      </c>
      <c r="F39" s="26">
        <v>0.11</v>
      </c>
      <c r="G39" s="26">
        <v>0.13300000000000001</v>
      </c>
    </row>
    <row r="40" spans="1:7" ht="21.75" customHeight="1" x14ac:dyDescent="0.2">
      <c r="A40" s="33"/>
      <c r="B40" s="35"/>
      <c r="C40" s="29"/>
      <c r="D40" s="29"/>
      <c r="E40" s="27"/>
      <c r="F40" s="27"/>
      <c r="G40" s="27"/>
    </row>
    <row r="41" spans="1:7" ht="42.75" customHeight="1" x14ac:dyDescent="0.2">
      <c r="A41" s="5" t="s">
        <v>53</v>
      </c>
      <c r="B41" s="2" t="s">
        <v>21</v>
      </c>
      <c r="C41" s="3">
        <f t="shared" ref="C41:C42" si="3">PRODUCT(350.2*E41)</f>
        <v>117.92739860000006</v>
      </c>
      <c r="D41" s="3">
        <f t="shared" ref="D41" si="4">PRODUCT(C41*12)</f>
        <v>1415.1287832000007</v>
      </c>
      <c r="E41" s="7">
        <f>PRODUCT(G41*1.1)*1.1*1.1*1.1</f>
        <v>0.33674300000000018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28</v>
      </c>
      <c r="C42" s="3">
        <f t="shared" si="3"/>
        <v>670.13526074000015</v>
      </c>
      <c r="D42" s="3">
        <f>PRODUCT(C42*12)</f>
        <v>8041.6231288800018</v>
      </c>
      <c r="E42" s="7">
        <f>PRODUCT(G42*1.1)*1.1*1.1*1.1</f>
        <v>1.9135787000000006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49</v>
      </c>
      <c r="B44" s="2" t="s">
        <v>19</v>
      </c>
      <c r="C44" s="3">
        <f t="shared" ref="C44:C51" si="5">PRODUCT(350.2*E44)</f>
        <v>353.78219580000007</v>
      </c>
      <c r="D44" s="3">
        <f>PRODUCT(C44*12)</f>
        <v>4245.3863496000013</v>
      </c>
      <c r="E44" s="7">
        <f>PRODUCT(G44*1.1)*1.1*1.1*1.1</f>
        <v>1.0102290000000003</v>
      </c>
      <c r="F44" s="3">
        <v>0.56999999999999995</v>
      </c>
      <c r="G44" s="7">
        <v>0.69</v>
      </c>
    </row>
    <row r="45" spans="1:7" ht="19.5" customHeight="1" x14ac:dyDescent="0.2">
      <c r="A45" s="5" t="s">
        <v>50</v>
      </c>
      <c r="B45" s="5" t="s">
        <v>20</v>
      </c>
      <c r="C45" s="3">
        <f t="shared" si="5"/>
        <v>520.93146512000021</v>
      </c>
      <c r="D45" s="3">
        <f>PRODUCT(C45*12)</f>
        <v>6251.1775814400025</v>
      </c>
      <c r="E45" s="7">
        <f>PRODUCT(G45*1.1)*1.1*1.1*1.1</f>
        <v>1.4875256000000006</v>
      </c>
      <c r="F45" s="3">
        <v>0.84</v>
      </c>
      <c r="G45" s="7">
        <v>1.016</v>
      </c>
    </row>
    <row r="46" spans="1:7" ht="26.25" customHeight="1" x14ac:dyDescent="0.2">
      <c r="A46" s="17" t="s">
        <v>47</v>
      </c>
      <c r="B46" s="2" t="s">
        <v>21</v>
      </c>
      <c r="C46" s="3">
        <f t="shared" si="5"/>
        <v>43.581864700000018</v>
      </c>
      <c r="D46" s="3">
        <f t="shared" ref="D46:D51" si="6">PRODUCT(C46*12)</f>
        <v>522.98237640000025</v>
      </c>
      <c r="E46" s="7">
        <f>PRODUCT(G46*1.1)*1.1*1.1*1.1</f>
        <v>0.12444850000000006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5"/>
        <v>26.661846640000004</v>
      </c>
      <c r="D47" s="3">
        <f t="shared" si="6"/>
        <v>319.94215968000003</v>
      </c>
      <c r="E47" s="7">
        <f>PRODUCT(G47*1.1)*1.1*1.1*1.1</f>
        <v>7.6133200000000012E-2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5"/>
        <v>68.192800060000025</v>
      </c>
      <c r="D48" s="3">
        <f t="shared" si="6"/>
        <v>818.3136007200003</v>
      </c>
      <c r="E48" s="7">
        <f>PRODUCT(G48*1.1)*1.1*1.1*1.1</f>
        <v>0.19472530000000007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5"/>
        <v>18.970929340000001</v>
      </c>
      <c r="D49" s="3">
        <f t="shared" si="6"/>
        <v>227.65115208000003</v>
      </c>
      <c r="E49" s="7">
        <f>PRODUCT(G49*1.1)*1.1*1.1*1.1</f>
        <v>5.417170000000001E-2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5"/>
        <v>63.065521860000011</v>
      </c>
      <c r="D50" s="3">
        <f t="shared" si="6"/>
        <v>756.78626232000011</v>
      </c>
      <c r="E50" s="7">
        <f>PRODUCT(G50*1.1)*1.1*1.1*1.1</f>
        <v>0.18008430000000003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54</v>
      </c>
      <c r="B51" s="2" t="s">
        <v>22</v>
      </c>
      <c r="C51" s="3">
        <f t="shared" si="5"/>
        <v>167.66199714000004</v>
      </c>
      <c r="D51" s="3">
        <f t="shared" si="6"/>
        <v>2011.9439656800005</v>
      </c>
      <c r="E51" s="7">
        <f>PRODUCT(G51*1.1)*1.1*1.1*1.1</f>
        <v>0.47876070000000015</v>
      </c>
      <c r="F51" s="3">
        <v>0.27</v>
      </c>
      <c r="G51" s="7">
        <v>0.32700000000000001</v>
      </c>
    </row>
    <row r="52" spans="1:7" ht="17.25" customHeight="1" x14ac:dyDescent="0.25">
      <c r="A52" s="18" t="s">
        <v>42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43</v>
      </c>
      <c r="B53" s="2" t="s">
        <v>19</v>
      </c>
      <c r="C53" s="3">
        <f t="shared" ref="C53:C59" si="7">PRODUCT(350.2*E53)</f>
        <v>210.73113402000004</v>
      </c>
      <c r="D53" s="3">
        <f t="shared" ref="D53:D59" si="8">PRODUCT(C53*12)</f>
        <v>2528.7736082400006</v>
      </c>
      <c r="E53" s="7">
        <f>PRODUCT(G53*1.1)*1.1*1.1*1.1</f>
        <v>0.60174510000000014</v>
      </c>
      <c r="F53" s="3">
        <v>0.34</v>
      </c>
      <c r="G53" s="7">
        <v>0.41099999999999998</v>
      </c>
    </row>
    <row r="54" spans="1:7" ht="17.25" customHeight="1" x14ac:dyDescent="0.2">
      <c r="A54" s="16" t="s">
        <v>44</v>
      </c>
      <c r="B54" s="2" t="s">
        <v>19</v>
      </c>
      <c r="C54" s="3">
        <f t="shared" si="7"/>
        <v>155.35652946000008</v>
      </c>
      <c r="D54" s="3">
        <f t="shared" si="8"/>
        <v>1864.278353520001</v>
      </c>
      <c r="E54" s="7">
        <f>PRODUCT(G54*1.1)*1.1*1.1*1.1</f>
        <v>0.44362230000000019</v>
      </c>
      <c r="F54" s="3">
        <v>0.25</v>
      </c>
      <c r="G54" s="7">
        <v>0.30299999999999999</v>
      </c>
    </row>
    <row r="55" spans="1:7" ht="17.25" customHeight="1" x14ac:dyDescent="0.2">
      <c r="A55" s="16" t="s">
        <v>55</v>
      </c>
      <c r="B55" s="4" t="s">
        <v>19</v>
      </c>
      <c r="C55" s="3">
        <f t="shared" si="7"/>
        <v>223.54932952000004</v>
      </c>
      <c r="D55" s="3">
        <f t="shared" si="8"/>
        <v>2682.5919542400006</v>
      </c>
      <c r="E55" s="7">
        <f>PRODUCT(G55*1.1)*1.1*1.1*1.1</f>
        <v>0.63834760000000013</v>
      </c>
      <c r="F55" s="3">
        <v>0.36</v>
      </c>
      <c r="G55" s="7">
        <v>0.436</v>
      </c>
    </row>
    <row r="56" spans="1:7" ht="17.25" customHeight="1" x14ac:dyDescent="0.2">
      <c r="A56" s="16" t="s">
        <v>56</v>
      </c>
      <c r="B56" s="4" t="s">
        <v>32</v>
      </c>
      <c r="C56" s="3">
        <f t="shared" si="7"/>
        <v>242.00753104000006</v>
      </c>
      <c r="D56" s="3">
        <f t="shared" si="8"/>
        <v>2904.090372480001</v>
      </c>
      <c r="E56" s="7">
        <f>PRODUCT(G56*1.1)*1.1*1.1*1.1</f>
        <v>0.6910552000000002</v>
      </c>
      <c r="F56" s="3">
        <v>0.39</v>
      </c>
      <c r="G56" s="7">
        <v>0.47199999999999998</v>
      </c>
    </row>
    <row r="57" spans="1:7" ht="17.25" customHeight="1" x14ac:dyDescent="0.2">
      <c r="A57" s="16" t="s">
        <v>40</v>
      </c>
      <c r="B57" s="4" t="s">
        <v>32</v>
      </c>
      <c r="C57" s="3">
        <f t="shared" si="7"/>
        <v>161.50926330000004</v>
      </c>
      <c r="D57" s="3">
        <f t="shared" si="8"/>
        <v>1938.1111596000005</v>
      </c>
      <c r="E57" s="7">
        <f>PRODUCT(G57*1.1)*1.1*1.1*1.1</f>
        <v>0.46119150000000014</v>
      </c>
      <c r="F57" s="3">
        <v>0.26</v>
      </c>
      <c r="G57" s="7">
        <v>0.315</v>
      </c>
    </row>
    <row r="58" spans="1:7" ht="25.5" customHeight="1" x14ac:dyDescent="0.2">
      <c r="A58" s="17" t="s">
        <v>45</v>
      </c>
      <c r="B58" s="4" t="s">
        <v>32</v>
      </c>
      <c r="C58" s="3">
        <f t="shared" si="7"/>
        <v>150.74197908000005</v>
      </c>
      <c r="D58" s="3">
        <f t="shared" si="8"/>
        <v>1808.9037489600005</v>
      </c>
      <c r="E58" s="7">
        <f>PRODUCT(G58*1.1)*1.1*1.1*1.1</f>
        <v>0.43044540000000014</v>
      </c>
      <c r="F58" s="7">
        <v>0.24299999999999999</v>
      </c>
      <c r="G58" s="7">
        <v>0.29399999999999998</v>
      </c>
    </row>
    <row r="59" spans="1:7" ht="25.5" customHeight="1" x14ac:dyDescent="0.2">
      <c r="A59" s="17" t="s">
        <v>46</v>
      </c>
      <c r="B59" s="4" t="s">
        <v>32</v>
      </c>
      <c r="C59" s="3">
        <f t="shared" si="7"/>
        <v>179.96746482000006</v>
      </c>
      <c r="D59" s="3">
        <f t="shared" si="8"/>
        <v>2159.6095778400008</v>
      </c>
      <c r="E59" s="7">
        <f>PRODUCT(G59*1.1)*1.1*1.1*1.1</f>
        <v>0.51389910000000016</v>
      </c>
      <c r="F59" s="3">
        <v>0.28999999999999998</v>
      </c>
      <c r="G59" s="7">
        <v>0.35099999999999998</v>
      </c>
    </row>
    <row r="60" spans="1:7" ht="18" x14ac:dyDescent="0.25">
      <c r="A60" s="6" t="s">
        <v>60</v>
      </c>
      <c r="B60" s="10"/>
      <c r="C60" s="11">
        <f>SUM(C9:C59)</f>
        <v>6451.6541590600036</v>
      </c>
      <c r="D60" s="11">
        <f>SUM(D9:D59)</f>
        <v>77419.849908720033</v>
      </c>
      <c r="E60" s="21">
        <f>SUM(E10:E59)</f>
        <v>18.422770300000007</v>
      </c>
      <c r="F60" s="22">
        <f>SUM(F10:F59)</f>
        <v>10.399000000000001</v>
      </c>
      <c r="G60" s="21">
        <f>SUM(G10:G59)</f>
        <v>12.582999999999998</v>
      </c>
    </row>
    <row r="61" spans="1:7" ht="26.25" x14ac:dyDescent="0.25">
      <c r="A61" s="23" t="s">
        <v>61</v>
      </c>
      <c r="B61" s="10"/>
      <c r="C61" s="3">
        <f t="shared" ref="C61" si="9">PRODUCT(350.2*E61)</f>
        <v>1697.1290842000005</v>
      </c>
      <c r="D61" s="3">
        <f t="shared" ref="D61" si="10">PRODUCT(C61*12)</f>
        <v>20365.549010400005</v>
      </c>
      <c r="E61" s="7">
        <f>PRODUCT(G61*1.1)*1.1*1.1*1.1</f>
        <v>4.8461710000000018</v>
      </c>
      <c r="F61" s="11"/>
      <c r="G61" s="24">
        <v>3.31</v>
      </c>
    </row>
    <row r="62" spans="1:7" ht="15.75" x14ac:dyDescent="0.25">
      <c r="A62" s="20" t="s">
        <v>33</v>
      </c>
      <c r="B62" s="2"/>
      <c r="C62" s="3">
        <f t="shared" ref="C62:C63" si="11">PRODUCT(350.2*E62)</f>
        <v>1755.5800556800007</v>
      </c>
      <c r="D62" s="25">
        <f t="shared" ref="D62" si="12">PRODUCT(C62*12)</f>
        <v>21066.960668160009</v>
      </c>
      <c r="E62" s="7">
        <f>PRODUCT(G62*1.1)*1.1*1.1*1.1</f>
        <v>5.0130784000000022</v>
      </c>
      <c r="F62" s="25">
        <v>2.83</v>
      </c>
      <c r="G62" s="24">
        <v>3.4239999999999999</v>
      </c>
    </row>
    <row r="63" spans="1:7" ht="18" x14ac:dyDescent="0.25">
      <c r="A63" s="13" t="s">
        <v>35</v>
      </c>
      <c r="B63" s="2"/>
      <c r="C63" s="3">
        <f t="shared" si="11"/>
        <v>1799.1619203800003</v>
      </c>
      <c r="D63" s="25">
        <f t="shared" ref="D63" si="13">PRODUCT(C63*12)</f>
        <v>21589.943044560005</v>
      </c>
      <c r="E63" s="7">
        <f>PRODUCT(G63*1.1)*1.1*1.1*1.1</f>
        <v>5.137526900000001</v>
      </c>
      <c r="F63" s="25">
        <v>2.9</v>
      </c>
      <c r="G63" s="24">
        <v>3.5089999999999999</v>
      </c>
    </row>
    <row r="64" spans="1:7" ht="20.25" x14ac:dyDescent="0.3">
      <c r="A64" s="14" t="s">
        <v>36</v>
      </c>
      <c r="B64" s="1"/>
      <c r="C64" s="15">
        <f t="shared" ref="C64:D64" si="14">SUM(C60+C61+C62+C63)</f>
        <v>11703.525219320005</v>
      </c>
      <c r="D64" s="15">
        <f t="shared" si="14"/>
        <v>140442.30263184005</v>
      </c>
      <c r="E64" s="15">
        <f>SUM(E60+E61+E62+E63)</f>
        <v>33.419546600000011</v>
      </c>
      <c r="F64" s="15">
        <f>SUM(F60+F62+F63)</f>
        <v>16.129000000000001</v>
      </c>
      <c r="G64" s="15">
        <f>SUM(G60+G61+G62+G63)</f>
        <v>22.826000000000001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2022-07-20T03:37:58Z</dcterms:modified>
</cp:coreProperties>
</file>